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Sheet1!$A$8:$U$81</definedName>
  </definedNames>
  <calcPr calcId="124519"/>
</workbook>
</file>

<file path=xl/calcChain.xml><?xml version="1.0" encoding="utf-8"?>
<calcChain xmlns="http://schemas.openxmlformats.org/spreadsheetml/2006/main">
  <c r="S56" i="1"/>
  <c r="S55"/>
  <c r="S53"/>
  <c r="S46"/>
  <c r="S45"/>
  <c r="S44"/>
  <c r="S43"/>
  <c r="S40"/>
  <c r="S39"/>
  <c r="S38"/>
  <c r="S37"/>
  <c r="S36"/>
  <c r="S35"/>
  <c r="N37"/>
  <c r="N38"/>
  <c r="N39"/>
  <c r="N36"/>
  <c r="G81"/>
  <c r="G56"/>
  <c r="G46"/>
  <c r="G41"/>
  <c r="G38"/>
  <c r="G37"/>
  <c r="G36"/>
  <c r="G35"/>
  <c r="J35"/>
  <c r="I35" s="1"/>
  <c r="K37"/>
  <c r="L37" s="1"/>
  <c r="K38"/>
  <c r="L38" s="1"/>
  <c r="K39"/>
  <c r="L39" s="1"/>
  <c r="K36"/>
  <c r="L36" s="1"/>
  <c r="P55"/>
  <c r="Q55" s="1"/>
  <c r="P56"/>
  <c r="Q56" s="1"/>
  <c r="P53"/>
  <c r="Q53" s="1"/>
  <c r="P36"/>
  <c r="Q36" s="1"/>
  <c r="P37"/>
  <c r="Q37" s="1"/>
  <c r="P38"/>
  <c r="Q38" s="1"/>
  <c r="P39"/>
  <c r="Q39" s="1"/>
  <c r="R39" s="1"/>
  <c r="P40"/>
  <c r="Q40" s="1"/>
  <c r="P43"/>
  <c r="Q43" s="1"/>
  <c r="P44"/>
  <c r="Q44" s="1"/>
  <c r="P45"/>
  <c r="Q45" s="1"/>
  <c r="P46"/>
  <c r="Q46" s="1"/>
  <c r="P35"/>
  <c r="Q35" s="1"/>
  <c r="J81"/>
  <c r="I81" s="1"/>
  <c r="H81" s="1"/>
  <c r="J56"/>
  <c r="I56" s="1"/>
  <c r="H56" s="1"/>
  <c r="J46"/>
  <c r="I46" s="1"/>
  <c r="J41"/>
  <c r="I41" s="1"/>
  <c r="H41" s="1"/>
  <c r="J38"/>
  <c r="I38" s="1"/>
  <c r="J37"/>
  <c r="I37" s="1"/>
  <c r="H37" s="1"/>
  <c r="J36"/>
  <c r="I36" s="1"/>
  <c r="H36" s="1"/>
  <c r="R56" l="1"/>
  <c r="R45"/>
  <c r="R35"/>
  <c r="R37"/>
  <c r="R53"/>
  <c r="R43"/>
  <c r="R38"/>
  <c r="R44"/>
  <c r="R55"/>
  <c r="M37"/>
  <c r="R36"/>
  <c r="R40"/>
  <c r="R46"/>
  <c r="M39"/>
  <c r="M36"/>
  <c r="M38"/>
  <c r="H38"/>
  <c r="H46"/>
  <c r="H35"/>
</calcChain>
</file>

<file path=xl/sharedStrings.xml><?xml version="1.0" encoding="utf-8"?>
<sst xmlns="http://schemas.openxmlformats.org/spreadsheetml/2006/main" count="242" uniqueCount="96">
  <si>
    <t>Չ/հ</t>
  </si>
  <si>
    <t>Անվանում</t>
  </si>
  <si>
    <t>Չ/Մ</t>
  </si>
  <si>
    <t>Քանակ</t>
  </si>
  <si>
    <t>Մեկ միավ. գին/դրամ/</t>
  </si>
  <si>
    <t>Առանց ԱԱՀ</t>
  </si>
  <si>
    <t>ԱԱՀ-ով</t>
  </si>
  <si>
    <t>1-ին տեղ զբաղեցնող /հաղթող/ մասնակից</t>
  </si>
  <si>
    <t>տուփ</t>
  </si>
  <si>
    <t>«ՖԱՐՄԵԳՈՒՍ» ՍՊԸ</t>
  </si>
  <si>
    <t>լիտր</t>
  </si>
  <si>
    <t>կիլոգրամ</t>
  </si>
  <si>
    <t>«ԹԱԳ ՀԷՄ» ՍՊԸ</t>
  </si>
  <si>
    <t>Առաջարկի բացակայություն</t>
  </si>
  <si>
    <t>Լաբորատոր նյութեր, ռեակտիվներ</t>
  </si>
  <si>
    <t xml:space="preserve">Ամոնիումի պերսուլֆատ </t>
  </si>
  <si>
    <t>Ալյումինիումի քլորիդ</t>
  </si>
  <si>
    <t>Ամոնիումի հիդրօքսիդ</t>
  </si>
  <si>
    <t>Ամոնիումի քլորիդ</t>
  </si>
  <si>
    <t>Ամոնիումի վանադատ</t>
  </si>
  <si>
    <t>Անագի քլորիդ (x2H2O)</t>
  </si>
  <si>
    <t>Արծաթի նիտրատ</t>
  </si>
  <si>
    <t>գրամ</t>
  </si>
  <si>
    <t xml:space="preserve">Ացետոն </t>
  </si>
  <si>
    <t>Ացետոնիտրիլ</t>
  </si>
  <si>
    <t>Իզոամիլ սպիրտ</t>
  </si>
  <si>
    <t>Ծծմբական թթու</t>
  </si>
  <si>
    <t>Կալիումի հիդրօքսիդ</t>
  </si>
  <si>
    <t>Մեթանոլ</t>
  </si>
  <si>
    <t>Յոդ բյուրեղային</t>
  </si>
  <si>
    <t>Նատրիումի սուլֆիտ</t>
  </si>
  <si>
    <t>Նատրիումի դիէթիլդիթիոկարբամատ</t>
  </si>
  <si>
    <t>Նատրիումի կարբոնատ</t>
  </si>
  <si>
    <t>Նատրիումի սալիցիլատ</t>
  </si>
  <si>
    <t>Պղնձարջասպ</t>
  </si>
  <si>
    <t>Քացախաթթու</t>
  </si>
  <si>
    <t>Քլորոֆորմ</t>
  </si>
  <si>
    <t>Ֆիկսանալ ազոտական թթվի</t>
  </si>
  <si>
    <t>Ֆիկսանալ Կալիումի պերմանգանատ</t>
  </si>
  <si>
    <t>Ֆիկսանալ Տրիլոն-Բ-ի</t>
  </si>
  <si>
    <t>PH մետրերի ստանդարտ տիտրերի կոմպլեկտ</t>
  </si>
  <si>
    <t>հավաքածու</t>
  </si>
  <si>
    <t>Չոր սնուցող ագար</t>
  </si>
  <si>
    <t>Էնդոյի միջավայր</t>
  </si>
  <si>
    <t>Սաբուրոյի միջավայր</t>
  </si>
  <si>
    <t>Մյուլլեր- Խինտոն ագար</t>
  </si>
  <si>
    <t>Վիսմուտ-սուլֆիտ ագար</t>
  </si>
  <si>
    <t>Օլկենիցկու միջավայր</t>
  </si>
  <si>
    <t>Սթրիպներ բիոքիմիական հատկությունները որոշելու 20160, Api 20E</t>
  </si>
  <si>
    <t>Բիֆիդում ագար (Բլաուրոկի միջավայր)</t>
  </si>
  <si>
    <t>Կեսլերի միջավայր</t>
  </si>
  <si>
    <t>Յերսինիաների միջավայր (CIN)</t>
  </si>
  <si>
    <t>Կոդի միջավայր</t>
  </si>
  <si>
    <t>Միջավայր ստաֆիլակոկերի աճեցմ. համար(աղային, մանիտ աղային ագար)</t>
  </si>
  <si>
    <t>Սալմոնելյոզային հեղուկ (0) (OH) S.typhi,party A,B,Typhimurium, enteritidis</t>
  </si>
  <si>
    <t>էրիթրոցիտար չոր յերսինյոզ Օ3,</t>
  </si>
  <si>
    <t>էրիթրոցիտար չոր յերսինյոզ Օ9,</t>
  </si>
  <si>
    <t>էրիթրոցիտար չոր յերսինյոզ կեղծտուբերկուլյոզային</t>
  </si>
  <si>
    <t>Դիագնոստիկում Տուլարէմիայի էրիտրոցիտար անտիգենային 5մլ ֆլ. N10</t>
  </si>
  <si>
    <t>Դիագնոստիկում Տուլարէմիայի 1մլ սրվակ</t>
  </si>
  <si>
    <t>սրվակ</t>
  </si>
  <si>
    <t>Դիագնոստիկում Բրուցելյոզի 2մլ սրվակ</t>
  </si>
  <si>
    <t>Դիագնոստիկում բրուցելյոզի, ռոզբենգալ 50անալիզ</t>
  </si>
  <si>
    <t>Ձիու շիճուկ</t>
  </si>
  <si>
    <t>Պլազմա ցիտրատային ճագարի չոր</t>
  </si>
  <si>
    <t>Խոլերայի ՙՕ՚ դիագնոստիկ շիճուկ</t>
  </si>
  <si>
    <t>Շիճուկ էշերիխիոզ OK հավաքածու</t>
  </si>
  <si>
    <t>Թունաքիմիկատներ</t>
  </si>
  <si>
    <t xml:space="preserve">ԴԴՏ </t>
  </si>
  <si>
    <t>ԴԴԵ</t>
  </si>
  <si>
    <t>ԴԴԴ</t>
  </si>
  <si>
    <t>ՀՔՑՀ ալֆա</t>
  </si>
  <si>
    <t>ՀՔՑՀ բետա</t>
  </si>
  <si>
    <t>ՀՔՑՀ գամմա</t>
  </si>
  <si>
    <t>Աֆլատոքսին B1</t>
  </si>
  <si>
    <t xml:space="preserve"> Աֆլատոքսին M1</t>
  </si>
  <si>
    <t>Դեզօքսինիվանելոն</t>
  </si>
  <si>
    <t>Պատուլին</t>
  </si>
  <si>
    <t>Հիստամին</t>
  </si>
  <si>
    <t>Զեարալենոն</t>
  </si>
  <si>
    <t>Տետրացիկլին</t>
  </si>
  <si>
    <t>Կադմիում</t>
  </si>
  <si>
    <t>Կապար</t>
  </si>
  <si>
    <t>Պղինձ</t>
  </si>
  <si>
    <t>Նիկել</t>
  </si>
  <si>
    <t>Երկաթ</t>
  </si>
  <si>
    <t>Անագ</t>
  </si>
  <si>
    <t>Սնդիկ</t>
  </si>
  <si>
    <t>Արսեն</t>
  </si>
  <si>
    <t>Սթրիպներ ստերպտոկոկերի ախտորոշման համար API 20 Strep «Բիոմերյո» 20600</t>
  </si>
  <si>
    <t>հավաք</t>
  </si>
  <si>
    <t>«Կոնցեռն-Էներգոմաշ» ՓԲԸ</t>
  </si>
  <si>
    <t>ՀԱՎԵԼՎԱԾ N 1</t>
  </si>
  <si>
    <t>«ԳԱԿ-ՇՀԱՊՁԲ-15/15-ՀՀՊՆՆՏԱԴ-ՇՀԱՊՁԲ-9/11» ծածկագրով   ընթացակարգի գների ամփոփում</t>
  </si>
  <si>
    <t>ԱԱՀ</t>
  </si>
  <si>
    <r>
      <t xml:space="preserve">Ներկայացված են մասնակիցների առաջարկած մեկ միավորի գները առանց ԱԱՀ և ԱԱՀ-ով: Այն չափաբաժիններում, որտեղ առանց </t>
    </r>
    <r>
      <rPr>
        <sz val="9"/>
        <rFont val="Calibri"/>
        <family val="2"/>
        <charset val="204"/>
        <scheme val="minor"/>
      </rPr>
      <t>ԱԱՀ և ԱԱՀ-ով գները համընկնում են` նշանակում է մասնակիցը տվյալ ապրանքատեսակի գծով ԱԱՀ չի վճարում:  * Ներկայացված են 1-ին տեղ զբաղեցնող, այնուհետև` ընտրված/հաղթող/  ճանաչված մասնակիցները: Մնացած մասնակիցները հաջորդաբար տեղեր են զբաղեցրել` ըստ ներկայացված գների շահավետության:</t>
    </r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</si>
</sst>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GHEA Grapalat"/>
      <family val="3"/>
    </font>
    <font>
      <b/>
      <i/>
      <sz val="8"/>
      <color theme="1"/>
      <name val="GHEA Grapalat"/>
      <family val="3"/>
    </font>
    <font>
      <sz val="8"/>
      <color theme="1"/>
      <name val="GHEA Grapalat"/>
      <family val="3"/>
    </font>
    <font>
      <sz val="8"/>
      <color theme="1"/>
      <name val="Calibri"/>
      <family val="2"/>
      <charset val="204"/>
      <scheme val="minor"/>
    </font>
    <font>
      <sz val="10"/>
      <name val="Arial"/>
      <family val="2"/>
    </font>
    <font>
      <sz val="8"/>
      <color theme="1"/>
      <name val="Calibri"/>
      <family val="2"/>
      <scheme val="minor"/>
    </font>
    <font>
      <sz val="8"/>
      <name val="GHEA Grapalat"/>
      <family val="3"/>
    </font>
    <font>
      <sz val="10"/>
      <name val="Arial"/>
      <family val="2"/>
      <charset val="204"/>
    </font>
    <font>
      <sz val="8"/>
      <color rgb="FFFF0000"/>
      <name val="GHEA Grapalat"/>
      <family val="3"/>
    </font>
    <font>
      <b/>
      <sz val="8"/>
      <color rgb="FF00B050"/>
      <name val="GHEA Grapalat"/>
      <family val="3"/>
    </font>
    <font>
      <b/>
      <i/>
      <sz val="8"/>
      <color rgb="FF00B050"/>
      <name val="GHEA Grapalat"/>
      <family val="3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9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9" fillId="0" borderId="0"/>
  </cellStyleXfs>
  <cellXfs count="51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2" borderId="4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3" fontId="8" fillId="0" borderId="1" xfId="1" applyNumberFormat="1" applyFont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3" fontId="8" fillId="0" borderId="1" xfId="2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3" fontId="8" fillId="3" borderId="1" xfId="1" applyNumberFormat="1" applyFont="1" applyFill="1" applyBorder="1" applyAlignment="1">
      <alignment horizontal="center" vertical="center"/>
    </xf>
    <xf numFmtId="3" fontId="7" fillId="3" borderId="1" xfId="0" applyNumberFormat="1" applyFont="1" applyFill="1" applyBorder="1" applyAlignment="1">
      <alignment horizontal="center" vertical="center"/>
    </xf>
    <xf numFmtId="3" fontId="8" fillId="3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/>
    </xf>
    <xf numFmtId="3" fontId="12" fillId="0" borderId="1" xfId="1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/>
    <xf numFmtId="0" fontId="13" fillId="0" borderId="0" xfId="0" applyFont="1" applyAlignment="1">
      <alignment horizontal="left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0" fontId="15" fillId="0" borderId="0" xfId="0" applyFont="1"/>
    <xf numFmtId="0" fontId="14" fillId="0" borderId="0" xfId="0" applyFont="1" applyBorder="1" applyAlignment="1">
      <alignment vertical="center" wrapText="1"/>
    </xf>
    <xf numFmtId="3" fontId="11" fillId="4" borderId="1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4" fillId="0" borderId="0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2 2" xfId="1"/>
    <cellStyle name="Normal 2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B91"/>
  <sheetViews>
    <sheetView tabSelected="1" view="pageBreakPreview" zoomScale="130" zoomScaleNormal="115" zoomScaleSheetLayoutView="130" workbookViewId="0">
      <pane xSplit="4" ySplit="8" topLeftCell="E42" activePane="bottomRight" state="frozen"/>
      <selection pane="topRight" activeCell="E1" sqref="E1"/>
      <selection pane="bottomLeft" activeCell="A8" sqref="A8"/>
      <selection pane="bottomRight" activeCell="A37" sqref="A37:A81"/>
    </sheetView>
  </sheetViews>
  <sheetFormatPr defaultRowHeight="16.5" customHeight="1"/>
  <cols>
    <col min="1" max="1" width="4" style="4" bestFit="1" customWidth="1"/>
    <col min="2" max="2" width="44.85546875" style="8" bestFit="1" customWidth="1"/>
    <col min="3" max="3" width="9.5703125" style="2" bestFit="1" customWidth="1"/>
    <col min="4" max="4" width="6.42578125" style="2" bestFit="1" customWidth="1"/>
    <col min="5" max="6" width="0" style="2" hidden="1" customWidth="1"/>
    <col min="7" max="9" width="9.140625" style="2"/>
    <col min="10" max="11" width="0" style="2" hidden="1" customWidth="1"/>
    <col min="12" max="14" width="9.140625" style="2"/>
    <col min="15" max="16" width="0" style="2" hidden="1" customWidth="1"/>
    <col min="17" max="19" width="9.140625" style="2"/>
    <col min="20" max="20" width="0" style="2" hidden="1" customWidth="1"/>
    <col min="21" max="21" width="22.28515625" style="2" customWidth="1"/>
  </cols>
  <sheetData>
    <row r="2" spans="1:28" ht="15">
      <c r="A2" s="29"/>
      <c r="B2" s="42" t="s">
        <v>92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34"/>
      <c r="W2" s="34"/>
      <c r="X2" s="34"/>
      <c r="Y2" s="34"/>
      <c r="Z2" s="34"/>
      <c r="AA2" s="34"/>
      <c r="AB2" s="34"/>
    </row>
    <row r="3" spans="1:28" ht="15">
      <c r="A3" s="29"/>
      <c r="B3" s="30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2"/>
      <c r="Q3" s="33"/>
      <c r="R3" s="33"/>
      <c r="S3" s="33"/>
      <c r="T3"/>
      <c r="U3"/>
    </row>
    <row r="4" spans="1:28" ht="15">
      <c r="A4" s="29"/>
      <c r="B4" s="41" t="s">
        <v>93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34"/>
      <c r="W4" s="34"/>
      <c r="X4" s="34"/>
      <c r="Y4" s="34"/>
      <c r="Z4" s="34"/>
      <c r="AA4" s="34"/>
      <c r="AB4" s="34"/>
    </row>
    <row r="6" spans="1:28" ht="31.5" customHeight="1">
      <c r="A6" s="43" t="s">
        <v>0</v>
      </c>
      <c r="B6" s="43" t="s">
        <v>1</v>
      </c>
      <c r="C6" s="43" t="s">
        <v>2</v>
      </c>
      <c r="D6" s="43" t="s">
        <v>3</v>
      </c>
      <c r="E6" s="43" t="s">
        <v>4</v>
      </c>
      <c r="F6" s="46" t="s">
        <v>91</v>
      </c>
      <c r="G6" s="46"/>
      <c r="H6" s="46"/>
      <c r="I6" s="46"/>
      <c r="J6" s="46"/>
      <c r="K6" s="47" t="s">
        <v>9</v>
      </c>
      <c r="L6" s="48"/>
      <c r="M6" s="48"/>
      <c r="N6" s="48"/>
      <c r="O6" s="49"/>
      <c r="P6" s="47" t="s">
        <v>12</v>
      </c>
      <c r="Q6" s="48"/>
      <c r="R6" s="48"/>
      <c r="S6" s="48"/>
      <c r="T6" s="49"/>
      <c r="U6" s="43" t="s">
        <v>7</v>
      </c>
    </row>
    <row r="7" spans="1:28" ht="23.25" customHeight="1">
      <c r="A7" s="45"/>
      <c r="B7" s="45"/>
      <c r="C7" s="45"/>
      <c r="D7" s="45"/>
      <c r="E7" s="45"/>
      <c r="F7" s="6" t="s">
        <v>5</v>
      </c>
      <c r="G7" s="50" t="s">
        <v>5</v>
      </c>
      <c r="H7" s="50" t="s">
        <v>94</v>
      </c>
      <c r="I7" s="50" t="s">
        <v>6</v>
      </c>
      <c r="J7" s="6" t="s">
        <v>6</v>
      </c>
      <c r="K7" s="6" t="s">
        <v>5</v>
      </c>
      <c r="L7" s="50" t="s">
        <v>5</v>
      </c>
      <c r="M7" s="50" t="s">
        <v>94</v>
      </c>
      <c r="N7" s="50" t="s">
        <v>6</v>
      </c>
      <c r="O7" s="6" t="s">
        <v>6</v>
      </c>
      <c r="P7" s="6" t="s">
        <v>5</v>
      </c>
      <c r="Q7" s="50" t="s">
        <v>5</v>
      </c>
      <c r="R7" s="50" t="s">
        <v>94</v>
      </c>
      <c r="S7" s="50" t="s">
        <v>6</v>
      </c>
      <c r="T7" s="6" t="s">
        <v>6</v>
      </c>
      <c r="U7" s="44"/>
    </row>
    <row r="8" spans="1:28" ht="16.5" customHeight="1">
      <c r="A8" s="3"/>
      <c r="B8" s="9"/>
      <c r="C8" s="3"/>
      <c r="D8" s="3"/>
      <c r="E8" s="5"/>
      <c r="F8" s="5"/>
      <c r="G8" s="28"/>
      <c r="H8" s="28"/>
      <c r="I8" s="28"/>
      <c r="J8" s="5"/>
      <c r="K8" s="5"/>
      <c r="L8" s="28"/>
      <c r="M8" s="28"/>
      <c r="N8" s="28"/>
      <c r="O8" s="5"/>
      <c r="P8" s="5"/>
      <c r="Q8" s="28"/>
      <c r="R8" s="28"/>
      <c r="S8" s="28"/>
      <c r="T8" s="5"/>
      <c r="U8" s="6"/>
    </row>
    <row r="9" spans="1:28" ht="16.5" customHeight="1">
      <c r="A9" s="15"/>
      <c r="B9" s="16" t="s">
        <v>14</v>
      </c>
      <c r="C9" s="17"/>
      <c r="D9" s="18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</row>
    <row r="10" spans="1:28" ht="18" customHeight="1">
      <c r="A10" s="15">
        <v>1</v>
      </c>
      <c r="B10" s="7" t="s">
        <v>15</v>
      </c>
      <c r="C10" s="1" t="s">
        <v>11</v>
      </c>
      <c r="D10" s="10">
        <v>0.1</v>
      </c>
      <c r="E10" s="11">
        <v>2318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3"/>
      <c r="Q10" s="13"/>
      <c r="R10" s="13"/>
      <c r="S10" s="13"/>
      <c r="T10" s="13"/>
      <c r="U10" s="25" t="s">
        <v>13</v>
      </c>
    </row>
    <row r="11" spans="1:28" ht="18" customHeight="1">
      <c r="A11" s="15">
        <v>2</v>
      </c>
      <c r="B11" s="7" t="s">
        <v>16</v>
      </c>
      <c r="C11" s="1" t="s">
        <v>11</v>
      </c>
      <c r="D11" s="10">
        <v>0.1</v>
      </c>
      <c r="E11" s="11">
        <v>15450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3"/>
      <c r="Q11" s="13"/>
      <c r="R11" s="13"/>
      <c r="S11" s="13"/>
      <c r="T11" s="13"/>
      <c r="U11" s="25" t="s">
        <v>13</v>
      </c>
    </row>
    <row r="12" spans="1:28" ht="18" customHeight="1">
      <c r="A12" s="15">
        <v>3</v>
      </c>
      <c r="B12" s="7" t="s">
        <v>17</v>
      </c>
      <c r="C12" s="1" t="s">
        <v>10</v>
      </c>
      <c r="D12" s="10">
        <v>3</v>
      </c>
      <c r="E12" s="11">
        <v>824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3"/>
      <c r="Q12" s="13"/>
      <c r="R12" s="13"/>
      <c r="S12" s="13"/>
      <c r="T12" s="13"/>
      <c r="U12" s="25" t="s">
        <v>13</v>
      </c>
    </row>
    <row r="13" spans="1:28" ht="18" customHeight="1">
      <c r="A13" s="15">
        <v>4</v>
      </c>
      <c r="B13" s="7" t="s">
        <v>18</v>
      </c>
      <c r="C13" s="1" t="s">
        <v>11</v>
      </c>
      <c r="D13" s="10">
        <v>0.1</v>
      </c>
      <c r="E13" s="11">
        <v>1854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Q13" s="13"/>
      <c r="R13" s="13"/>
      <c r="S13" s="13"/>
      <c r="T13" s="13"/>
      <c r="U13" s="25" t="s">
        <v>13</v>
      </c>
    </row>
    <row r="14" spans="1:28" ht="18" customHeight="1">
      <c r="A14" s="15">
        <v>5</v>
      </c>
      <c r="B14" s="7" t="s">
        <v>19</v>
      </c>
      <c r="C14" s="1" t="s">
        <v>11</v>
      </c>
      <c r="D14" s="10">
        <v>0.1</v>
      </c>
      <c r="E14" s="11">
        <v>2009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Q14" s="13"/>
      <c r="R14" s="13"/>
      <c r="S14" s="13"/>
      <c r="T14" s="13"/>
      <c r="U14" s="25" t="s">
        <v>13</v>
      </c>
    </row>
    <row r="15" spans="1:28" ht="18" customHeight="1">
      <c r="A15" s="15">
        <v>6</v>
      </c>
      <c r="B15" s="7" t="s">
        <v>20</v>
      </c>
      <c r="C15" s="1" t="s">
        <v>11</v>
      </c>
      <c r="D15" s="10">
        <v>0.5</v>
      </c>
      <c r="E15" s="11">
        <v>6180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Q15" s="13"/>
      <c r="R15" s="13"/>
      <c r="S15" s="13"/>
      <c r="T15" s="13"/>
      <c r="U15" s="25" t="s">
        <v>13</v>
      </c>
    </row>
    <row r="16" spans="1:28" ht="18" customHeight="1">
      <c r="A16" s="15">
        <v>7</v>
      </c>
      <c r="B16" s="7" t="s">
        <v>21</v>
      </c>
      <c r="C16" s="1" t="s">
        <v>22</v>
      </c>
      <c r="D16" s="10">
        <v>200</v>
      </c>
      <c r="E16" s="11">
        <v>773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Q16" s="13"/>
      <c r="R16" s="13"/>
      <c r="S16" s="13"/>
      <c r="T16" s="13"/>
      <c r="U16" s="25" t="s">
        <v>13</v>
      </c>
    </row>
    <row r="17" spans="1:21" ht="18" customHeight="1">
      <c r="A17" s="15">
        <v>8</v>
      </c>
      <c r="B17" s="7" t="s">
        <v>23</v>
      </c>
      <c r="C17" s="1" t="s">
        <v>10</v>
      </c>
      <c r="D17" s="10">
        <v>5</v>
      </c>
      <c r="E17" s="11">
        <v>1854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Q17" s="13"/>
      <c r="R17" s="13"/>
      <c r="S17" s="13"/>
      <c r="T17" s="13"/>
      <c r="U17" s="25" t="s">
        <v>13</v>
      </c>
    </row>
    <row r="18" spans="1:21" ht="18" customHeight="1">
      <c r="A18" s="15">
        <v>9</v>
      </c>
      <c r="B18" s="7" t="s">
        <v>24</v>
      </c>
      <c r="C18" s="1" t="s">
        <v>10</v>
      </c>
      <c r="D18" s="10">
        <v>0.5</v>
      </c>
      <c r="E18" s="11">
        <v>2009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Q18" s="13"/>
      <c r="R18" s="13"/>
      <c r="S18" s="13"/>
      <c r="T18" s="13"/>
      <c r="U18" s="25" t="s">
        <v>13</v>
      </c>
    </row>
    <row r="19" spans="1:21" ht="18" customHeight="1">
      <c r="A19" s="15">
        <v>10</v>
      </c>
      <c r="B19" s="7" t="s">
        <v>25</v>
      </c>
      <c r="C19" s="1" t="s">
        <v>10</v>
      </c>
      <c r="D19" s="10">
        <v>2</v>
      </c>
      <c r="E19" s="11">
        <v>5150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Q19" s="13"/>
      <c r="R19" s="13"/>
      <c r="S19" s="13"/>
      <c r="T19" s="13"/>
      <c r="U19" s="25" t="s">
        <v>13</v>
      </c>
    </row>
    <row r="20" spans="1:21" ht="18" customHeight="1">
      <c r="A20" s="15">
        <v>11</v>
      </c>
      <c r="B20" s="7" t="s">
        <v>26</v>
      </c>
      <c r="C20" s="1" t="s">
        <v>11</v>
      </c>
      <c r="D20" s="10">
        <v>36</v>
      </c>
      <c r="E20" s="11">
        <v>800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Q20" s="13"/>
      <c r="R20" s="13"/>
      <c r="S20" s="13"/>
      <c r="T20" s="13"/>
      <c r="U20" s="25" t="s">
        <v>13</v>
      </c>
    </row>
    <row r="21" spans="1:21" ht="18" customHeight="1">
      <c r="A21" s="15">
        <v>12</v>
      </c>
      <c r="B21" s="7" t="s">
        <v>27</v>
      </c>
      <c r="C21" s="1" t="s">
        <v>11</v>
      </c>
      <c r="D21" s="10">
        <v>0.2</v>
      </c>
      <c r="E21" s="11">
        <v>2400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Q21" s="13"/>
      <c r="R21" s="13"/>
      <c r="S21" s="13"/>
      <c r="T21" s="13"/>
      <c r="U21" s="25" t="s">
        <v>13</v>
      </c>
    </row>
    <row r="22" spans="1:21" ht="18" customHeight="1">
      <c r="A22" s="15">
        <v>13</v>
      </c>
      <c r="B22" s="7" t="s">
        <v>28</v>
      </c>
      <c r="C22" s="1" t="s">
        <v>10</v>
      </c>
      <c r="D22" s="10">
        <v>1</v>
      </c>
      <c r="E22" s="11">
        <v>3863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25" t="s">
        <v>13</v>
      </c>
    </row>
    <row r="23" spans="1:21" ht="18" customHeight="1">
      <c r="A23" s="15">
        <v>14</v>
      </c>
      <c r="B23" s="7" t="s">
        <v>29</v>
      </c>
      <c r="C23" s="1" t="s">
        <v>11</v>
      </c>
      <c r="D23" s="10">
        <v>0.5</v>
      </c>
      <c r="E23" s="11">
        <v>41200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25" t="s">
        <v>13</v>
      </c>
    </row>
    <row r="24" spans="1:21" ht="18" customHeight="1">
      <c r="A24" s="15">
        <v>15</v>
      </c>
      <c r="B24" s="7" t="s">
        <v>30</v>
      </c>
      <c r="C24" s="1" t="s">
        <v>11</v>
      </c>
      <c r="D24" s="10">
        <v>0.5</v>
      </c>
      <c r="E24" s="11">
        <v>3090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25" t="s">
        <v>13</v>
      </c>
    </row>
    <row r="25" spans="1:21" ht="18" customHeight="1">
      <c r="A25" s="15">
        <v>16</v>
      </c>
      <c r="B25" s="7" t="s">
        <v>31</v>
      </c>
      <c r="C25" s="1" t="s">
        <v>22</v>
      </c>
      <c r="D25" s="10">
        <v>50</v>
      </c>
      <c r="E25" s="11">
        <v>113300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25" t="s">
        <v>13</v>
      </c>
    </row>
    <row r="26" spans="1:21" ht="18" customHeight="1">
      <c r="A26" s="15">
        <v>17</v>
      </c>
      <c r="B26" s="7" t="s">
        <v>32</v>
      </c>
      <c r="C26" s="1" t="s">
        <v>11</v>
      </c>
      <c r="D26" s="10">
        <v>1</v>
      </c>
      <c r="E26" s="11">
        <v>3090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25" t="s">
        <v>13</v>
      </c>
    </row>
    <row r="27" spans="1:21" ht="18" customHeight="1">
      <c r="A27" s="15">
        <v>18</v>
      </c>
      <c r="B27" s="7" t="s">
        <v>33</v>
      </c>
      <c r="C27" s="1" t="s">
        <v>11</v>
      </c>
      <c r="D27" s="10">
        <v>0.3</v>
      </c>
      <c r="E27" s="11">
        <v>30900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25" t="s">
        <v>13</v>
      </c>
    </row>
    <row r="28" spans="1:21" ht="18" customHeight="1">
      <c r="A28" s="15">
        <v>19</v>
      </c>
      <c r="B28" s="7" t="s">
        <v>34</v>
      </c>
      <c r="C28" s="1" t="s">
        <v>11</v>
      </c>
      <c r="D28" s="10">
        <v>0.3</v>
      </c>
      <c r="E28" s="11">
        <v>2400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25" t="s">
        <v>13</v>
      </c>
    </row>
    <row r="29" spans="1:21" ht="18" customHeight="1">
      <c r="A29" s="15">
        <v>20</v>
      </c>
      <c r="B29" s="7" t="s">
        <v>35</v>
      </c>
      <c r="C29" s="1" t="s">
        <v>11</v>
      </c>
      <c r="D29" s="10">
        <v>5</v>
      </c>
      <c r="E29" s="11">
        <v>1200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25" t="s">
        <v>13</v>
      </c>
    </row>
    <row r="30" spans="1:21" ht="18" customHeight="1">
      <c r="A30" s="15">
        <v>21</v>
      </c>
      <c r="B30" s="7" t="s">
        <v>36</v>
      </c>
      <c r="C30" s="1" t="s">
        <v>11</v>
      </c>
      <c r="D30" s="10">
        <v>3</v>
      </c>
      <c r="E30" s="11">
        <v>3090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25" t="s">
        <v>13</v>
      </c>
    </row>
    <row r="31" spans="1:21" ht="18" customHeight="1">
      <c r="A31" s="15">
        <v>22</v>
      </c>
      <c r="B31" s="7" t="s">
        <v>37</v>
      </c>
      <c r="C31" s="1" t="s">
        <v>8</v>
      </c>
      <c r="D31" s="10">
        <v>2</v>
      </c>
      <c r="E31" s="11">
        <v>3090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25" t="s">
        <v>13</v>
      </c>
    </row>
    <row r="32" spans="1:21" ht="18" customHeight="1">
      <c r="A32" s="15">
        <v>23</v>
      </c>
      <c r="B32" s="7" t="s">
        <v>38</v>
      </c>
      <c r="C32" s="1" t="s">
        <v>8</v>
      </c>
      <c r="D32" s="10">
        <v>1</v>
      </c>
      <c r="E32" s="11">
        <v>3090</v>
      </c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25" t="s">
        <v>13</v>
      </c>
    </row>
    <row r="33" spans="1:21" ht="18" customHeight="1">
      <c r="A33" s="15">
        <v>24</v>
      </c>
      <c r="B33" s="7" t="s">
        <v>39</v>
      </c>
      <c r="C33" s="1" t="s">
        <v>8</v>
      </c>
      <c r="D33" s="10">
        <v>1</v>
      </c>
      <c r="E33" s="11">
        <v>5150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25" t="s">
        <v>13</v>
      </c>
    </row>
    <row r="34" spans="1:21" ht="18" customHeight="1">
      <c r="A34" s="15">
        <v>25</v>
      </c>
      <c r="B34" s="7" t="s">
        <v>40</v>
      </c>
      <c r="C34" s="1" t="s">
        <v>41</v>
      </c>
      <c r="D34" s="10">
        <v>1</v>
      </c>
      <c r="E34" s="11">
        <v>5150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25" t="s">
        <v>13</v>
      </c>
    </row>
    <row r="35" spans="1:21" ht="18" customHeight="1">
      <c r="A35" s="15">
        <v>26</v>
      </c>
      <c r="B35" s="7" t="s">
        <v>42</v>
      </c>
      <c r="C35" s="1" t="s">
        <v>11</v>
      </c>
      <c r="D35" s="10">
        <v>5</v>
      </c>
      <c r="E35" s="11">
        <v>46200</v>
      </c>
      <c r="F35" s="12">
        <v>46200</v>
      </c>
      <c r="G35" s="12">
        <f>D35*F35</f>
        <v>231000</v>
      </c>
      <c r="H35" s="12">
        <f>I35-G35</f>
        <v>0</v>
      </c>
      <c r="I35" s="12">
        <f>J35*D35</f>
        <v>231000</v>
      </c>
      <c r="J35" s="12">
        <f>F35*1</f>
        <v>46200</v>
      </c>
      <c r="K35" s="12"/>
      <c r="L35" s="12"/>
      <c r="M35" s="12"/>
      <c r="N35" s="12"/>
      <c r="O35" s="12"/>
      <c r="P35" s="26">
        <f>T35/1.2</f>
        <v>35000</v>
      </c>
      <c r="Q35" s="26">
        <f>P35*D35</f>
        <v>175000</v>
      </c>
      <c r="R35" s="26">
        <f>S35-Q35</f>
        <v>35000</v>
      </c>
      <c r="S35" s="26">
        <f>T35*D35</f>
        <v>210000</v>
      </c>
      <c r="T35" s="26">
        <v>42000</v>
      </c>
      <c r="U35" s="1" t="s">
        <v>12</v>
      </c>
    </row>
    <row r="36" spans="1:21" ht="18" customHeight="1">
      <c r="A36" s="15">
        <v>27</v>
      </c>
      <c r="B36" s="7" t="s">
        <v>43</v>
      </c>
      <c r="C36" s="1" t="s">
        <v>11</v>
      </c>
      <c r="D36" s="10">
        <v>2</v>
      </c>
      <c r="E36" s="11">
        <v>58000</v>
      </c>
      <c r="F36" s="12">
        <v>55000</v>
      </c>
      <c r="G36" s="12">
        <f t="shared" ref="G36:G38" si="0">D36*F36</f>
        <v>110000</v>
      </c>
      <c r="H36" s="12">
        <f t="shared" ref="H36:H38" si="1">I36-G36</f>
        <v>0</v>
      </c>
      <c r="I36" s="12">
        <f t="shared" ref="I36:I38" si="2">J36*D36</f>
        <v>110000</v>
      </c>
      <c r="J36" s="12">
        <f t="shared" ref="J36:J56" si="3">F36*1</f>
        <v>55000</v>
      </c>
      <c r="K36" s="12">
        <f>O36/1.2</f>
        <v>40300</v>
      </c>
      <c r="L36" s="12">
        <f>K36*D36</f>
        <v>80600</v>
      </c>
      <c r="M36" s="12">
        <f>N36-L36</f>
        <v>16120</v>
      </c>
      <c r="N36" s="12">
        <f>O36*D36</f>
        <v>96720</v>
      </c>
      <c r="O36" s="12">
        <v>48360</v>
      </c>
      <c r="P36" s="38">
        <f t="shared" ref="P36:P46" si="4">T36/1.2</f>
        <v>34166.666666666672</v>
      </c>
      <c r="Q36" s="26">
        <f t="shared" ref="Q36:Q40" si="5">P36*D36</f>
        <v>68333.333333333343</v>
      </c>
      <c r="R36" s="26">
        <f t="shared" ref="R36:R40" si="6">S36-Q36</f>
        <v>13666.666666666657</v>
      </c>
      <c r="S36" s="26">
        <f t="shared" ref="S36:S40" si="7">T36*D36</f>
        <v>82000</v>
      </c>
      <c r="T36" s="38">
        <v>41000</v>
      </c>
      <c r="U36" s="1" t="s">
        <v>12</v>
      </c>
    </row>
    <row r="37" spans="1:21" ht="18" customHeight="1">
      <c r="A37" s="15">
        <v>28</v>
      </c>
      <c r="B37" s="7" t="s">
        <v>44</v>
      </c>
      <c r="C37" s="1" t="s">
        <v>11</v>
      </c>
      <c r="D37" s="10">
        <v>2</v>
      </c>
      <c r="E37" s="11">
        <v>32000</v>
      </c>
      <c r="F37" s="12">
        <v>32000</v>
      </c>
      <c r="G37" s="26">
        <f t="shared" si="0"/>
        <v>64000</v>
      </c>
      <c r="H37" s="26">
        <f t="shared" si="1"/>
        <v>0</v>
      </c>
      <c r="I37" s="26">
        <f t="shared" si="2"/>
        <v>64000</v>
      </c>
      <c r="J37" s="12">
        <f t="shared" si="3"/>
        <v>32000</v>
      </c>
      <c r="K37" s="12">
        <f t="shared" ref="K37:K39" si="8">O37/1.2</f>
        <v>35100</v>
      </c>
      <c r="L37" s="12">
        <f t="shared" ref="L37:L39" si="9">K37*D37</f>
        <v>70200</v>
      </c>
      <c r="M37" s="12">
        <f t="shared" ref="M37:M39" si="10">N37-L37</f>
        <v>14040</v>
      </c>
      <c r="N37" s="12">
        <f t="shared" ref="N37:N39" si="11">O37*D37</f>
        <v>84240</v>
      </c>
      <c r="O37" s="12">
        <v>42120</v>
      </c>
      <c r="P37" s="26">
        <f t="shared" si="4"/>
        <v>35000</v>
      </c>
      <c r="Q37" s="12">
        <f t="shared" si="5"/>
        <v>70000</v>
      </c>
      <c r="R37" s="12">
        <f t="shared" si="6"/>
        <v>14000</v>
      </c>
      <c r="S37" s="12">
        <f t="shared" si="7"/>
        <v>84000</v>
      </c>
      <c r="T37" s="26">
        <v>42000</v>
      </c>
      <c r="U37" s="1" t="s">
        <v>91</v>
      </c>
    </row>
    <row r="38" spans="1:21" ht="18" customHeight="1">
      <c r="A38" s="15">
        <v>29</v>
      </c>
      <c r="B38" s="7" t="s">
        <v>45</v>
      </c>
      <c r="C38" s="1" t="s">
        <v>11</v>
      </c>
      <c r="D38" s="10">
        <v>0.5</v>
      </c>
      <c r="E38" s="11">
        <v>50000</v>
      </c>
      <c r="F38" s="12">
        <v>50000</v>
      </c>
      <c r="G38" s="12">
        <f t="shared" si="0"/>
        <v>25000</v>
      </c>
      <c r="H38" s="12">
        <f t="shared" si="1"/>
        <v>0</v>
      </c>
      <c r="I38" s="12">
        <f t="shared" si="2"/>
        <v>25000</v>
      </c>
      <c r="J38" s="12">
        <f t="shared" si="3"/>
        <v>50000</v>
      </c>
      <c r="K38" s="26">
        <f t="shared" si="8"/>
        <v>40300</v>
      </c>
      <c r="L38" s="12">
        <f t="shared" si="9"/>
        <v>20150</v>
      </c>
      <c r="M38" s="12">
        <f t="shared" si="10"/>
        <v>4030</v>
      </c>
      <c r="N38" s="12">
        <f t="shared" si="11"/>
        <v>24180</v>
      </c>
      <c r="O38" s="26">
        <v>48360</v>
      </c>
      <c r="P38" s="12">
        <f t="shared" si="4"/>
        <v>45166.666666666672</v>
      </c>
      <c r="Q38" s="26">
        <f t="shared" si="5"/>
        <v>22583.333333333336</v>
      </c>
      <c r="R38" s="26">
        <f t="shared" si="6"/>
        <v>4516.6666666666642</v>
      </c>
      <c r="S38" s="26">
        <f t="shared" si="7"/>
        <v>27100</v>
      </c>
      <c r="T38" s="12">
        <v>54200</v>
      </c>
      <c r="U38" s="1" t="s">
        <v>9</v>
      </c>
    </row>
    <row r="39" spans="1:21" ht="18" customHeight="1">
      <c r="A39" s="15">
        <v>30</v>
      </c>
      <c r="B39" s="7" t="s">
        <v>46</v>
      </c>
      <c r="C39" s="1" t="s">
        <v>11</v>
      </c>
      <c r="D39" s="10">
        <v>1</v>
      </c>
      <c r="E39" s="11">
        <v>42500</v>
      </c>
      <c r="F39" s="12"/>
      <c r="G39" s="12"/>
      <c r="H39" s="12"/>
      <c r="I39" s="12"/>
      <c r="J39" s="12"/>
      <c r="K39" s="26">
        <f t="shared" si="8"/>
        <v>35100</v>
      </c>
      <c r="L39" s="12">
        <f t="shared" si="9"/>
        <v>35100</v>
      </c>
      <c r="M39" s="12">
        <f t="shared" si="10"/>
        <v>7020</v>
      </c>
      <c r="N39" s="12">
        <f t="shared" si="11"/>
        <v>42120</v>
      </c>
      <c r="O39" s="26">
        <v>42120</v>
      </c>
      <c r="P39" s="12">
        <f t="shared" si="4"/>
        <v>35416.666666666672</v>
      </c>
      <c r="Q39" s="26">
        <f t="shared" si="5"/>
        <v>35416.666666666672</v>
      </c>
      <c r="R39" s="26">
        <f t="shared" si="6"/>
        <v>7083.3333333333285</v>
      </c>
      <c r="S39" s="26">
        <f t="shared" si="7"/>
        <v>42500</v>
      </c>
      <c r="T39" s="12">
        <v>42500</v>
      </c>
      <c r="U39" s="1" t="s">
        <v>9</v>
      </c>
    </row>
    <row r="40" spans="1:21" ht="18" customHeight="1">
      <c r="A40" s="15">
        <v>31</v>
      </c>
      <c r="B40" s="7" t="s">
        <v>47</v>
      </c>
      <c r="C40" s="1" t="s">
        <v>11</v>
      </c>
      <c r="D40" s="10">
        <v>1</v>
      </c>
      <c r="E40" s="11">
        <v>43000</v>
      </c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26">
        <f t="shared" si="4"/>
        <v>35833.333333333336</v>
      </c>
      <c r="Q40" s="26">
        <f t="shared" si="5"/>
        <v>35833.333333333336</v>
      </c>
      <c r="R40" s="26">
        <f t="shared" si="6"/>
        <v>7166.6666666666642</v>
      </c>
      <c r="S40" s="26">
        <f t="shared" si="7"/>
        <v>43000</v>
      </c>
      <c r="T40" s="26">
        <v>43000</v>
      </c>
      <c r="U40" s="1" t="s">
        <v>12</v>
      </c>
    </row>
    <row r="41" spans="1:21" ht="27.75" customHeight="1">
      <c r="A41" s="15">
        <v>32</v>
      </c>
      <c r="B41" s="7" t="s">
        <v>48</v>
      </c>
      <c r="C41" s="1" t="s">
        <v>41</v>
      </c>
      <c r="D41" s="10">
        <v>1</v>
      </c>
      <c r="E41" s="11">
        <v>300000</v>
      </c>
      <c r="F41" s="26">
        <v>300000</v>
      </c>
      <c r="G41" s="12">
        <f>D41*F41</f>
        <v>300000</v>
      </c>
      <c r="H41" s="12">
        <f>I41-G41</f>
        <v>0</v>
      </c>
      <c r="I41" s="12">
        <f>J41*D41</f>
        <v>300000</v>
      </c>
      <c r="J41" s="26">
        <f t="shared" si="3"/>
        <v>300000</v>
      </c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" t="s">
        <v>91</v>
      </c>
    </row>
    <row r="42" spans="1:21" ht="18" customHeight="1">
      <c r="A42" s="15">
        <v>33</v>
      </c>
      <c r="B42" s="7" t="s">
        <v>49</v>
      </c>
      <c r="C42" s="1" t="s">
        <v>11</v>
      </c>
      <c r="D42" s="10">
        <v>0.6</v>
      </c>
      <c r="E42" s="11">
        <v>73000</v>
      </c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25" t="s">
        <v>13</v>
      </c>
    </row>
    <row r="43" spans="1:21" ht="18" customHeight="1">
      <c r="A43" s="15">
        <v>34</v>
      </c>
      <c r="B43" s="7" t="s">
        <v>50</v>
      </c>
      <c r="C43" s="1" t="s">
        <v>11</v>
      </c>
      <c r="D43" s="10">
        <v>0.5</v>
      </c>
      <c r="E43" s="11">
        <v>59800</v>
      </c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26">
        <f t="shared" si="4"/>
        <v>49833.333333333336</v>
      </c>
      <c r="Q43" s="26">
        <f t="shared" ref="Q43:Q46" si="12">P43*D43</f>
        <v>24916.666666666668</v>
      </c>
      <c r="R43" s="26">
        <f t="shared" ref="R43:R46" si="13">S43-Q43</f>
        <v>4983.3333333333321</v>
      </c>
      <c r="S43" s="26">
        <f t="shared" ref="S43:S46" si="14">T43*D43</f>
        <v>29900</v>
      </c>
      <c r="T43" s="26">
        <v>59800</v>
      </c>
      <c r="U43" s="1" t="s">
        <v>12</v>
      </c>
    </row>
    <row r="44" spans="1:21" ht="18" customHeight="1">
      <c r="A44" s="15">
        <v>35</v>
      </c>
      <c r="B44" s="7" t="s">
        <v>51</v>
      </c>
      <c r="C44" s="1" t="s">
        <v>11</v>
      </c>
      <c r="D44" s="10">
        <v>0.5</v>
      </c>
      <c r="E44" s="11">
        <v>11200</v>
      </c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26">
        <f t="shared" si="4"/>
        <v>58500</v>
      </c>
      <c r="Q44" s="26">
        <f t="shared" si="12"/>
        <v>29250</v>
      </c>
      <c r="R44" s="26">
        <f t="shared" si="13"/>
        <v>5850</v>
      </c>
      <c r="S44" s="26">
        <f t="shared" si="14"/>
        <v>35100</v>
      </c>
      <c r="T44" s="26">
        <v>70200</v>
      </c>
      <c r="U44" s="1" t="s">
        <v>12</v>
      </c>
    </row>
    <row r="45" spans="1:21" ht="18" customHeight="1">
      <c r="A45" s="15">
        <v>36</v>
      </c>
      <c r="B45" s="7" t="s">
        <v>52</v>
      </c>
      <c r="C45" s="1" t="s">
        <v>11</v>
      </c>
      <c r="D45" s="10">
        <v>6</v>
      </c>
      <c r="E45" s="11">
        <v>54600</v>
      </c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26">
        <f t="shared" si="4"/>
        <v>45500</v>
      </c>
      <c r="Q45" s="26">
        <f t="shared" si="12"/>
        <v>273000</v>
      </c>
      <c r="R45" s="26">
        <f t="shared" si="13"/>
        <v>54600</v>
      </c>
      <c r="S45" s="26">
        <f t="shared" si="14"/>
        <v>327600</v>
      </c>
      <c r="T45" s="26">
        <v>54600</v>
      </c>
      <c r="U45" s="1" t="s">
        <v>12</v>
      </c>
    </row>
    <row r="46" spans="1:21" ht="27" customHeight="1">
      <c r="A46" s="15">
        <v>37</v>
      </c>
      <c r="B46" s="7" t="s">
        <v>53</v>
      </c>
      <c r="C46" s="1" t="s">
        <v>11</v>
      </c>
      <c r="D46" s="10">
        <v>4</v>
      </c>
      <c r="E46" s="11">
        <v>28000</v>
      </c>
      <c r="F46" s="26">
        <v>28000</v>
      </c>
      <c r="G46" s="12">
        <f>D46*F46</f>
        <v>112000</v>
      </c>
      <c r="H46" s="12">
        <f>I46-G46</f>
        <v>0</v>
      </c>
      <c r="I46" s="12">
        <f>J46*D46</f>
        <v>112000</v>
      </c>
      <c r="J46" s="26">
        <f t="shared" si="3"/>
        <v>28000</v>
      </c>
      <c r="K46" s="12"/>
      <c r="L46" s="12"/>
      <c r="M46" s="12"/>
      <c r="N46" s="12"/>
      <c r="O46" s="12"/>
      <c r="P46" s="12">
        <f t="shared" si="4"/>
        <v>49833.333333333336</v>
      </c>
      <c r="Q46" s="26">
        <f t="shared" si="12"/>
        <v>199333.33333333334</v>
      </c>
      <c r="R46" s="26">
        <f t="shared" si="13"/>
        <v>39866.666666666657</v>
      </c>
      <c r="S46" s="26">
        <f t="shared" si="14"/>
        <v>239200</v>
      </c>
      <c r="T46" s="12">
        <v>59800</v>
      </c>
      <c r="U46" s="1" t="s">
        <v>91</v>
      </c>
    </row>
    <row r="47" spans="1:21" ht="30.75" customHeight="1">
      <c r="A47" s="15">
        <v>38</v>
      </c>
      <c r="B47" s="7" t="s">
        <v>54</v>
      </c>
      <c r="C47" s="1" t="s">
        <v>41</v>
      </c>
      <c r="D47" s="10">
        <v>2</v>
      </c>
      <c r="E47" s="11">
        <v>21012</v>
      </c>
      <c r="F47" s="13"/>
      <c r="G47" s="13"/>
      <c r="H47" s="13"/>
      <c r="I47" s="13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25" t="s">
        <v>13</v>
      </c>
    </row>
    <row r="48" spans="1:21" ht="18" customHeight="1">
      <c r="A48" s="15">
        <v>39</v>
      </c>
      <c r="B48" s="7" t="s">
        <v>55</v>
      </c>
      <c r="C48" s="1" t="s">
        <v>41</v>
      </c>
      <c r="D48" s="10">
        <v>5</v>
      </c>
      <c r="E48" s="11">
        <v>14214</v>
      </c>
      <c r="F48" s="13"/>
      <c r="G48" s="13"/>
      <c r="H48" s="13"/>
      <c r="I48" s="13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25" t="s">
        <v>13</v>
      </c>
    </row>
    <row r="49" spans="1:21" ht="18" customHeight="1">
      <c r="A49" s="15">
        <v>40</v>
      </c>
      <c r="B49" s="7" t="s">
        <v>56</v>
      </c>
      <c r="C49" s="1" t="s">
        <v>41</v>
      </c>
      <c r="D49" s="10">
        <v>5</v>
      </c>
      <c r="E49" s="11">
        <v>14214</v>
      </c>
      <c r="F49" s="13"/>
      <c r="G49" s="13"/>
      <c r="H49" s="13"/>
      <c r="I49" s="13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25" t="s">
        <v>13</v>
      </c>
    </row>
    <row r="50" spans="1:21" ht="18" customHeight="1">
      <c r="A50" s="15">
        <v>41</v>
      </c>
      <c r="B50" s="7" t="s">
        <v>57</v>
      </c>
      <c r="C50" s="1" t="s">
        <v>41</v>
      </c>
      <c r="D50" s="10">
        <v>2</v>
      </c>
      <c r="E50" s="11">
        <v>14214</v>
      </c>
      <c r="F50" s="13"/>
      <c r="G50" s="13"/>
      <c r="H50" s="13"/>
      <c r="I50" s="13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25" t="s">
        <v>13</v>
      </c>
    </row>
    <row r="51" spans="1:21" ht="30.75" customHeight="1">
      <c r="A51" s="15">
        <v>42</v>
      </c>
      <c r="B51" s="7" t="s">
        <v>58</v>
      </c>
      <c r="C51" s="1" t="s">
        <v>8</v>
      </c>
      <c r="D51" s="10">
        <v>3</v>
      </c>
      <c r="E51" s="11">
        <v>47792</v>
      </c>
      <c r="F51" s="13"/>
      <c r="G51" s="13"/>
      <c r="H51" s="13"/>
      <c r="I51" s="13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25" t="s">
        <v>13</v>
      </c>
    </row>
    <row r="52" spans="1:21" ht="18" customHeight="1">
      <c r="A52" s="15">
        <v>43</v>
      </c>
      <c r="B52" s="7" t="s">
        <v>59</v>
      </c>
      <c r="C52" s="1" t="s">
        <v>60</v>
      </c>
      <c r="D52" s="10">
        <v>20</v>
      </c>
      <c r="E52" s="11">
        <v>515</v>
      </c>
      <c r="F52" s="13"/>
      <c r="G52" s="13"/>
      <c r="H52" s="13"/>
      <c r="I52" s="13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25" t="s">
        <v>13</v>
      </c>
    </row>
    <row r="53" spans="1:21" ht="18" customHeight="1">
      <c r="A53" s="15">
        <v>44</v>
      </c>
      <c r="B53" s="7" t="s">
        <v>61</v>
      </c>
      <c r="C53" s="1" t="s">
        <v>60</v>
      </c>
      <c r="D53" s="10">
        <v>20</v>
      </c>
      <c r="E53" s="11">
        <v>2884</v>
      </c>
      <c r="F53" s="13"/>
      <c r="G53" s="13"/>
      <c r="H53" s="13"/>
      <c r="I53" s="13"/>
      <c r="J53" s="12"/>
      <c r="K53" s="12"/>
      <c r="L53" s="12"/>
      <c r="M53" s="12"/>
      <c r="N53" s="12"/>
      <c r="O53" s="12"/>
      <c r="P53" s="38">
        <f>T53/1.2</f>
        <v>1600</v>
      </c>
      <c r="Q53" s="26">
        <f>P53*D53</f>
        <v>32000</v>
      </c>
      <c r="R53" s="26">
        <f>S53-Q53</f>
        <v>6400</v>
      </c>
      <c r="S53" s="26">
        <f>T53*D53</f>
        <v>38400</v>
      </c>
      <c r="T53" s="38">
        <v>1920</v>
      </c>
      <c r="U53" s="1" t="s">
        <v>12</v>
      </c>
    </row>
    <row r="54" spans="1:21" ht="18" customHeight="1">
      <c r="A54" s="15">
        <v>45</v>
      </c>
      <c r="B54" s="7" t="s">
        <v>62</v>
      </c>
      <c r="C54" s="1" t="s">
        <v>41</v>
      </c>
      <c r="D54" s="10">
        <v>1</v>
      </c>
      <c r="E54" s="11">
        <v>8800</v>
      </c>
      <c r="F54" s="13"/>
      <c r="G54" s="13"/>
      <c r="H54" s="13"/>
      <c r="I54" s="13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25" t="s">
        <v>13</v>
      </c>
    </row>
    <row r="55" spans="1:21" ht="18" customHeight="1">
      <c r="A55" s="15">
        <v>46</v>
      </c>
      <c r="B55" s="7" t="s">
        <v>63</v>
      </c>
      <c r="C55" s="1" t="s">
        <v>60</v>
      </c>
      <c r="D55" s="10">
        <v>5</v>
      </c>
      <c r="E55" s="11">
        <v>9888</v>
      </c>
      <c r="F55" s="13"/>
      <c r="G55" s="13"/>
      <c r="H55" s="13"/>
      <c r="I55" s="13"/>
      <c r="J55" s="12"/>
      <c r="K55" s="12"/>
      <c r="L55" s="12"/>
      <c r="M55" s="12"/>
      <c r="N55" s="12"/>
      <c r="O55" s="12"/>
      <c r="P55" s="26">
        <f t="shared" ref="P55:P56" si="15">T55/1.2</f>
        <v>7500</v>
      </c>
      <c r="Q55" s="26">
        <f t="shared" ref="Q55:Q56" si="16">P55*D55</f>
        <v>37500</v>
      </c>
      <c r="R55" s="26">
        <f t="shared" ref="R55:R56" si="17">S55-Q55</f>
        <v>7500</v>
      </c>
      <c r="S55" s="26">
        <f t="shared" ref="S55:S56" si="18">T55*D55</f>
        <v>45000</v>
      </c>
      <c r="T55" s="26">
        <v>9000</v>
      </c>
      <c r="U55" s="1" t="s">
        <v>12</v>
      </c>
    </row>
    <row r="56" spans="1:21" ht="18" customHeight="1">
      <c r="A56" s="15">
        <v>47</v>
      </c>
      <c r="B56" s="7" t="s">
        <v>64</v>
      </c>
      <c r="C56" s="1" t="s">
        <v>60</v>
      </c>
      <c r="D56" s="10">
        <v>5</v>
      </c>
      <c r="E56" s="11">
        <v>5320</v>
      </c>
      <c r="F56" s="13">
        <v>5320</v>
      </c>
      <c r="G56" s="12">
        <f>D56*F56</f>
        <v>26600</v>
      </c>
      <c r="H56" s="12">
        <f>I56-G56</f>
        <v>0</v>
      </c>
      <c r="I56" s="12">
        <f>J56*D56</f>
        <v>26600</v>
      </c>
      <c r="J56" s="12">
        <f t="shared" si="3"/>
        <v>5320</v>
      </c>
      <c r="K56" s="12"/>
      <c r="L56" s="12"/>
      <c r="M56" s="12"/>
      <c r="N56" s="12"/>
      <c r="O56" s="12"/>
      <c r="P56" s="26">
        <f t="shared" si="15"/>
        <v>4083.3333333333335</v>
      </c>
      <c r="Q56" s="26">
        <f t="shared" si="16"/>
        <v>20416.666666666668</v>
      </c>
      <c r="R56" s="26">
        <f t="shared" si="17"/>
        <v>4083.3333333333321</v>
      </c>
      <c r="S56" s="26">
        <f t="shared" si="18"/>
        <v>24500</v>
      </c>
      <c r="T56" s="26">
        <v>4900</v>
      </c>
      <c r="U56" s="1" t="s">
        <v>12</v>
      </c>
    </row>
    <row r="57" spans="1:21" ht="18" customHeight="1">
      <c r="A57" s="15">
        <v>48</v>
      </c>
      <c r="B57" s="7" t="s">
        <v>65</v>
      </c>
      <c r="C57" s="1" t="s">
        <v>60</v>
      </c>
      <c r="D57" s="10">
        <v>1</v>
      </c>
      <c r="E57" s="11">
        <v>1957</v>
      </c>
      <c r="F57" s="13"/>
      <c r="G57" s="13"/>
      <c r="H57" s="13"/>
      <c r="I57" s="13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25" t="s">
        <v>13</v>
      </c>
    </row>
    <row r="58" spans="1:21" ht="18" customHeight="1">
      <c r="A58" s="15">
        <v>49</v>
      </c>
      <c r="B58" s="7" t="s">
        <v>66</v>
      </c>
      <c r="C58" s="1" t="s">
        <v>41</v>
      </c>
      <c r="D58" s="10">
        <v>2</v>
      </c>
      <c r="E58" s="11">
        <v>32960</v>
      </c>
      <c r="F58" s="13"/>
      <c r="G58" s="13"/>
      <c r="H58" s="13"/>
      <c r="I58" s="13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25" t="s">
        <v>13</v>
      </c>
    </row>
    <row r="59" spans="1:21" ht="18" customHeight="1">
      <c r="A59" s="15"/>
      <c r="B59" s="16" t="s">
        <v>67</v>
      </c>
      <c r="C59" s="20"/>
      <c r="D59" s="21"/>
      <c r="E59" s="22"/>
      <c r="F59" s="23"/>
      <c r="G59" s="23"/>
      <c r="H59" s="23"/>
      <c r="I59" s="23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19"/>
    </row>
    <row r="60" spans="1:21" ht="18" customHeight="1">
      <c r="A60" s="15">
        <v>50</v>
      </c>
      <c r="B60" s="7" t="s">
        <v>68</v>
      </c>
      <c r="C60" s="1" t="s">
        <v>60</v>
      </c>
      <c r="D60" s="10">
        <v>1</v>
      </c>
      <c r="E60" s="11">
        <v>30900</v>
      </c>
      <c r="F60" s="13"/>
      <c r="G60" s="13"/>
      <c r="H60" s="13"/>
      <c r="I60" s="13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25" t="s">
        <v>13</v>
      </c>
    </row>
    <row r="61" spans="1:21" ht="18" customHeight="1">
      <c r="A61" s="15">
        <v>51</v>
      </c>
      <c r="B61" s="7" t="s">
        <v>69</v>
      </c>
      <c r="C61" s="1" t="s">
        <v>60</v>
      </c>
      <c r="D61" s="10">
        <v>1</v>
      </c>
      <c r="E61" s="11">
        <v>30900</v>
      </c>
      <c r="F61" s="13"/>
      <c r="G61" s="13"/>
      <c r="H61" s="13"/>
      <c r="I61" s="13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25" t="s">
        <v>13</v>
      </c>
    </row>
    <row r="62" spans="1:21" ht="18" customHeight="1">
      <c r="A62" s="15">
        <v>52</v>
      </c>
      <c r="B62" s="7" t="s">
        <v>70</v>
      </c>
      <c r="C62" s="1" t="s">
        <v>60</v>
      </c>
      <c r="D62" s="10">
        <v>1</v>
      </c>
      <c r="E62" s="11">
        <v>30900</v>
      </c>
      <c r="F62" s="13"/>
      <c r="G62" s="13"/>
      <c r="H62" s="13"/>
      <c r="I62" s="13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25" t="s">
        <v>13</v>
      </c>
    </row>
    <row r="63" spans="1:21" ht="18" customHeight="1">
      <c r="A63" s="15">
        <v>53</v>
      </c>
      <c r="B63" s="7" t="s">
        <v>71</v>
      </c>
      <c r="C63" s="1" t="s">
        <v>60</v>
      </c>
      <c r="D63" s="10">
        <v>1</v>
      </c>
      <c r="E63" s="11">
        <v>30900</v>
      </c>
      <c r="F63" s="13"/>
      <c r="G63" s="13"/>
      <c r="H63" s="13"/>
      <c r="I63" s="13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25" t="s">
        <v>13</v>
      </c>
    </row>
    <row r="64" spans="1:21" ht="18" customHeight="1">
      <c r="A64" s="15">
        <v>54</v>
      </c>
      <c r="B64" s="7" t="s">
        <v>72</v>
      </c>
      <c r="C64" s="1" t="s">
        <v>60</v>
      </c>
      <c r="D64" s="10">
        <v>1</v>
      </c>
      <c r="E64" s="11">
        <v>30900</v>
      </c>
      <c r="F64" s="13"/>
      <c r="G64" s="13"/>
      <c r="H64" s="13"/>
      <c r="I64" s="13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25" t="s">
        <v>13</v>
      </c>
    </row>
    <row r="65" spans="1:21" ht="18" customHeight="1">
      <c r="A65" s="15">
        <v>55</v>
      </c>
      <c r="B65" s="7" t="s">
        <v>73</v>
      </c>
      <c r="C65" s="1" t="s">
        <v>60</v>
      </c>
      <c r="D65" s="10">
        <v>1</v>
      </c>
      <c r="E65" s="11">
        <v>30900</v>
      </c>
      <c r="F65" s="13"/>
      <c r="G65" s="13"/>
      <c r="H65" s="13"/>
      <c r="I65" s="13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25" t="s">
        <v>13</v>
      </c>
    </row>
    <row r="66" spans="1:21" ht="18" customHeight="1">
      <c r="A66" s="15">
        <v>56</v>
      </c>
      <c r="B66" s="7" t="s">
        <v>74</v>
      </c>
      <c r="C66" s="1" t="s">
        <v>60</v>
      </c>
      <c r="D66" s="10">
        <v>1</v>
      </c>
      <c r="E66" s="11">
        <v>30900</v>
      </c>
      <c r="F66" s="13"/>
      <c r="G66" s="13"/>
      <c r="H66" s="13"/>
      <c r="I66" s="13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25" t="s">
        <v>13</v>
      </c>
    </row>
    <row r="67" spans="1:21" ht="18" customHeight="1">
      <c r="A67" s="15">
        <v>57</v>
      </c>
      <c r="B67" s="7" t="s">
        <v>75</v>
      </c>
      <c r="C67" s="1" t="s">
        <v>60</v>
      </c>
      <c r="D67" s="10">
        <v>1</v>
      </c>
      <c r="E67" s="11">
        <v>30900</v>
      </c>
      <c r="F67" s="13"/>
      <c r="G67" s="13"/>
      <c r="H67" s="13"/>
      <c r="I67" s="13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25" t="s">
        <v>13</v>
      </c>
    </row>
    <row r="68" spans="1:21" ht="18" customHeight="1">
      <c r="A68" s="15">
        <v>58</v>
      </c>
      <c r="B68" s="7" t="s">
        <v>76</v>
      </c>
      <c r="C68" s="1" t="s">
        <v>60</v>
      </c>
      <c r="D68" s="10">
        <v>1</v>
      </c>
      <c r="E68" s="11">
        <v>30900</v>
      </c>
      <c r="F68" s="13"/>
      <c r="G68" s="13"/>
      <c r="H68" s="13"/>
      <c r="I68" s="13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25" t="s">
        <v>13</v>
      </c>
    </row>
    <row r="69" spans="1:21" ht="18" customHeight="1">
      <c r="A69" s="15">
        <v>59</v>
      </c>
      <c r="B69" s="7" t="s">
        <v>77</v>
      </c>
      <c r="C69" s="1" t="s">
        <v>60</v>
      </c>
      <c r="D69" s="10">
        <v>1</v>
      </c>
      <c r="E69" s="11">
        <v>30900</v>
      </c>
      <c r="F69" s="13"/>
      <c r="G69" s="13"/>
      <c r="H69" s="13"/>
      <c r="I69" s="13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25" t="s">
        <v>13</v>
      </c>
    </row>
    <row r="70" spans="1:21" ht="18" customHeight="1">
      <c r="A70" s="15">
        <v>60</v>
      </c>
      <c r="B70" s="7" t="s">
        <v>78</v>
      </c>
      <c r="C70" s="1" t="s">
        <v>60</v>
      </c>
      <c r="D70" s="10">
        <v>1</v>
      </c>
      <c r="E70" s="11">
        <v>30900</v>
      </c>
      <c r="F70" s="13"/>
      <c r="G70" s="13"/>
      <c r="H70" s="13"/>
      <c r="I70" s="13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25" t="s">
        <v>13</v>
      </c>
    </row>
    <row r="71" spans="1:21" ht="18" customHeight="1">
      <c r="A71" s="15">
        <v>61</v>
      </c>
      <c r="B71" s="7" t="s">
        <v>79</v>
      </c>
      <c r="C71" s="1" t="s">
        <v>60</v>
      </c>
      <c r="D71" s="10">
        <v>1</v>
      </c>
      <c r="E71" s="11">
        <v>30900</v>
      </c>
      <c r="F71" s="13"/>
      <c r="G71" s="13"/>
      <c r="H71" s="13"/>
      <c r="I71" s="13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25" t="s">
        <v>13</v>
      </c>
    </row>
    <row r="72" spans="1:21" ht="18" customHeight="1">
      <c r="A72" s="15">
        <v>62</v>
      </c>
      <c r="B72" s="7" t="s">
        <v>80</v>
      </c>
      <c r="C72" s="1" t="s">
        <v>60</v>
      </c>
      <c r="D72" s="10">
        <v>1</v>
      </c>
      <c r="E72" s="11">
        <v>30900</v>
      </c>
      <c r="F72" s="13"/>
      <c r="G72" s="13"/>
      <c r="H72" s="13"/>
      <c r="I72" s="13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25" t="s">
        <v>13</v>
      </c>
    </row>
    <row r="73" spans="1:21" ht="18" customHeight="1">
      <c r="A73" s="15">
        <v>63</v>
      </c>
      <c r="B73" s="7" t="s">
        <v>81</v>
      </c>
      <c r="C73" s="1" t="s">
        <v>60</v>
      </c>
      <c r="D73" s="10">
        <v>1</v>
      </c>
      <c r="E73" s="11">
        <v>2060</v>
      </c>
      <c r="F73" s="13"/>
      <c r="G73" s="13"/>
      <c r="H73" s="13"/>
      <c r="I73" s="13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25" t="s">
        <v>13</v>
      </c>
    </row>
    <row r="74" spans="1:21" ht="18" customHeight="1">
      <c r="A74" s="15">
        <v>64</v>
      </c>
      <c r="B74" s="7" t="s">
        <v>82</v>
      </c>
      <c r="C74" s="1" t="s">
        <v>60</v>
      </c>
      <c r="D74" s="10">
        <v>1</v>
      </c>
      <c r="E74" s="11">
        <v>2060</v>
      </c>
      <c r="F74" s="13"/>
      <c r="G74" s="13"/>
      <c r="H74" s="13"/>
      <c r="I74" s="13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25" t="s">
        <v>13</v>
      </c>
    </row>
    <row r="75" spans="1:21" ht="18" customHeight="1">
      <c r="A75" s="15">
        <v>65</v>
      </c>
      <c r="B75" s="7" t="s">
        <v>83</v>
      </c>
      <c r="C75" s="1" t="s">
        <v>60</v>
      </c>
      <c r="D75" s="10">
        <v>1</v>
      </c>
      <c r="E75" s="11">
        <v>2060</v>
      </c>
      <c r="F75" s="13"/>
      <c r="G75" s="13"/>
      <c r="H75" s="13"/>
      <c r="I75" s="13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25" t="s">
        <v>13</v>
      </c>
    </row>
    <row r="76" spans="1:21" ht="18" customHeight="1">
      <c r="A76" s="15">
        <v>66</v>
      </c>
      <c r="B76" s="7" t="s">
        <v>84</v>
      </c>
      <c r="C76" s="1" t="s">
        <v>60</v>
      </c>
      <c r="D76" s="10">
        <v>1</v>
      </c>
      <c r="E76" s="11">
        <v>2060</v>
      </c>
      <c r="F76" s="13"/>
      <c r="G76" s="13"/>
      <c r="H76" s="13"/>
      <c r="I76" s="13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25" t="s">
        <v>13</v>
      </c>
    </row>
    <row r="77" spans="1:21" ht="18" customHeight="1">
      <c r="A77" s="15">
        <v>67</v>
      </c>
      <c r="B77" s="7" t="s">
        <v>85</v>
      </c>
      <c r="C77" s="1" t="s">
        <v>60</v>
      </c>
      <c r="D77" s="10">
        <v>1</v>
      </c>
      <c r="E77" s="11">
        <v>2060</v>
      </c>
      <c r="F77" s="13"/>
      <c r="G77" s="13"/>
      <c r="H77" s="13"/>
      <c r="I77" s="13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25" t="s">
        <v>13</v>
      </c>
    </row>
    <row r="78" spans="1:21" ht="18" customHeight="1">
      <c r="A78" s="15">
        <v>68</v>
      </c>
      <c r="B78" s="7" t="s">
        <v>86</v>
      </c>
      <c r="C78" s="1" t="s">
        <v>60</v>
      </c>
      <c r="D78" s="10">
        <v>1</v>
      </c>
      <c r="E78" s="11">
        <v>2060</v>
      </c>
      <c r="F78" s="13"/>
      <c r="G78" s="13"/>
      <c r="H78" s="13"/>
      <c r="I78" s="13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25" t="s">
        <v>13</v>
      </c>
    </row>
    <row r="79" spans="1:21" ht="18" customHeight="1">
      <c r="A79" s="15">
        <v>69</v>
      </c>
      <c r="B79" s="7" t="s">
        <v>87</v>
      </c>
      <c r="C79" s="1" t="s">
        <v>60</v>
      </c>
      <c r="D79" s="10">
        <v>1</v>
      </c>
      <c r="E79" s="11">
        <v>2060</v>
      </c>
      <c r="F79" s="13"/>
      <c r="G79" s="13"/>
      <c r="H79" s="13"/>
      <c r="I79" s="13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25" t="s">
        <v>13</v>
      </c>
    </row>
    <row r="80" spans="1:21" ht="18" customHeight="1">
      <c r="A80" s="15">
        <v>70</v>
      </c>
      <c r="B80" s="7" t="s">
        <v>88</v>
      </c>
      <c r="C80" s="1" t="s">
        <v>60</v>
      </c>
      <c r="D80" s="10">
        <v>1</v>
      </c>
      <c r="E80" s="11">
        <v>2060</v>
      </c>
      <c r="F80" s="14"/>
      <c r="G80" s="14"/>
      <c r="H80" s="14"/>
      <c r="I80" s="14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25" t="s">
        <v>13</v>
      </c>
    </row>
    <row r="81" spans="1:28" ht="25.5">
      <c r="A81" s="15">
        <v>71</v>
      </c>
      <c r="B81" s="7" t="s">
        <v>89</v>
      </c>
      <c r="C81" s="1" t="s">
        <v>90</v>
      </c>
      <c r="D81" s="10">
        <v>1</v>
      </c>
      <c r="E81" s="11">
        <v>120000</v>
      </c>
      <c r="F81" s="27">
        <v>250000</v>
      </c>
      <c r="G81" s="12">
        <f>D81*F81</f>
        <v>250000</v>
      </c>
      <c r="H81" s="12">
        <f>I81-G81</f>
        <v>0</v>
      </c>
      <c r="I81" s="12">
        <f>J81*D81</f>
        <v>250000</v>
      </c>
      <c r="J81" s="27">
        <f t="shared" ref="J81" si="19">F81*1</f>
        <v>250000</v>
      </c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" t="s">
        <v>91</v>
      </c>
    </row>
    <row r="83" spans="1:28" ht="36.75" customHeight="1">
      <c r="A83" s="40" t="s">
        <v>95</v>
      </c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37"/>
      <c r="W83" s="37"/>
      <c r="X83" s="37"/>
      <c r="Y83" s="37"/>
      <c r="Z83" s="37"/>
      <c r="AA83" s="37"/>
      <c r="AB83" s="37"/>
    </row>
    <row r="84" spans="1:28" ht="15">
      <c r="A84" s="29"/>
      <c r="C84"/>
      <c r="D84"/>
      <c r="E84"/>
      <c r="F84"/>
      <c r="G84"/>
      <c r="H84"/>
      <c r="I84"/>
      <c r="J84"/>
      <c r="K84"/>
      <c r="L84"/>
      <c r="M84"/>
      <c r="N84"/>
      <c r="O84"/>
      <c r="T84"/>
      <c r="U84"/>
    </row>
    <row r="85" spans="1:28" ht="15.75">
      <c r="A85" s="29"/>
      <c r="B85" s="35"/>
      <c r="C85" s="36"/>
      <c r="D85" s="39"/>
      <c r="E85" s="39"/>
      <c r="F85" s="39"/>
      <c r="G85" s="39"/>
      <c r="H85" s="39"/>
      <c r="I85" s="39"/>
      <c r="J85" s="39"/>
      <c r="K85"/>
      <c r="L85"/>
      <c r="M85"/>
      <c r="N85"/>
      <c r="O85"/>
      <c r="T85"/>
      <c r="U85"/>
    </row>
    <row r="86" spans="1:28" ht="15.75">
      <c r="A86" s="29"/>
      <c r="B86" s="35"/>
      <c r="C86" s="36"/>
      <c r="D86" s="36"/>
      <c r="E86" s="36"/>
      <c r="F86" s="36"/>
      <c r="G86" s="36"/>
      <c r="H86" s="36"/>
      <c r="I86" s="36"/>
      <c r="J86" s="36"/>
      <c r="K86"/>
      <c r="L86"/>
      <c r="M86"/>
      <c r="N86"/>
      <c r="O86"/>
      <c r="T86"/>
      <c r="U86"/>
    </row>
    <row r="87" spans="1:28" ht="15.75">
      <c r="A87" s="29"/>
      <c r="B87" s="35"/>
      <c r="C87" s="36"/>
      <c r="D87" s="36"/>
      <c r="E87" s="36"/>
      <c r="F87" s="36"/>
      <c r="G87" s="36"/>
      <c r="H87" s="36"/>
      <c r="I87" s="36"/>
      <c r="J87" s="36"/>
      <c r="K87"/>
      <c r="L87"/>
      <c r="M87"/>
      <c r="N87"/>
      <c r="O87"/>
      <c r="T87"/>
      <c r="U87"/>
    </row>
    <row r="88" spans="1:28" ht="15.75">
      <c r="A88" s="29"/>
      <c r="B88" s="35"/>
      <c r="C88" s="36"/>
      <c r="D88" s="39"/>
      <c r="E88" s="39"/>
      <c r="F88" s="39"/>
      <c r="G88" s="39"/>
      <c r="H88" s="39"/>
      <c r="I88" s="39"/>
      <c r="J88" s="39"/>
      <c r="K88"/>
      <c r="L88"/>
      <c r="M88"/>
      <c r="N88"/>
      <c r="O88"/>
      <c r="T88"/>
      <c r="U88"/>
    </row>
    <row r="89" spans="1:28" ht="15.75">
      <c r="A89" s="29"/>
      <c r="B89" s="35"/>
      <c r="C89" s="36"/>
      <c r="D89" s="36"/>
      <c r="E89" s="36"/>
      <c r="F89" s="36"/>
      <c r="G89" s="36"/>
      <c r="H89" s="36"/>
      <c r="I89" s="36"/>
      <c r="J89" s="36"/>
      <c r="K89"/>
      <c r="L89"/>
      <c r="M89"/>
      <c r="N89"/>
      <c r="O89"/>
      <c r="T89"/>
      <c r="U89"/>
    </row>
    <row r="90" spans="1:28" ht="15.75">
      <c r="A90" s="29"/>
      <c r="B90" s="35"/>
      <c r="C90" s="36"/>
      <c r="D90" s="36"/>
      <c r="E90" s="36"/>
      <c r="F90" s="36"/>
      <c r="G90" s="36"/>
      <c r="H90" s="36"/>
      <c r="I90" s="36"/>
      <c r="J90" s="36"/>
      <c r="K90"/>
      <c r="L90"/>
      <c r="M90"/>
      <c r="N90"/>
      <c r="O90"/>
      <c r="T90"/>
      <c r="U90"/>
    </row>
    <row r="91" spans="1:28" ht="15.75">
      <c r="A91" s="29"/>
      <c r="B91" s="35"/>
      <c r="C91" s="36"/>
      <c r="D91" s="39"/>
      <c r="E91" s="39"/>
      <c r="F91" s="39"/>
      <c r="G91" s="39"/>
      <c r="H91" s="39"/>
      <c r="I91" s="39"/>
      <c r="J91" s="39"/>
      <c r="K91"/>
      <c r="L91"/>
      <c r="M91"/>
      <c r="N91"/>
      <c r="O91"/>
      <c r="T91"/>
      <c r="U91"/>
    </row>
  </sheetData>
  <autoFilter ref="A8:U81">
    <filterColumn colId="5"/>
    <filterColumn colId="6"/>
    <filterColumn colId="7"/>
    <filterColumn colId="8"/>
    <filterColumn colId="9"/>
    <filterColumn colId="10"/>
    <filterColumn colId="11"/>
    <filterColumn colId="12"/>
    <filterColumn colId="13"/>
    <filterColumn colId="14"/>
    <filterColumn colId="15"/>
    <filterColumn colId="16"/>
    <filterColumn colId="17"/>
    <filterColumn colId="18"/>
    <filterColumn colId="19"/>
  </autoFilter>
  <mergeCells count="15">
    <mergeCell ref="B2:U2"/>
    <mergeCell ref="U6:U7"/>
    <mergeCell ref="A6:A7"/>
    <mergeCell ref="B6:B7"/>
    <mergeCell ref="C6:C7"/>
    <mergeCell ref="D6:D7"/>
    <mergeCell ref="E6:E7"/>
    <mergeCell ref="F6:J6"/>
    <mergeCell ref="K6:O6"/>
    <mergeCell ref="P6:T6"/>
    <mergeCell ref="D85:J85"/>
    <mergeCell ref="D88:J88"/>
    <mergeCell ref="D91:J91"/>
    <mergeCell ref="A83:U83"/>
    <mergeCell ref="B4:U4"/>
  </mergeCells>
  <printOptions horizontalCentered="1"/>
  <pageMargins left="0" right="0" top="0" bottom="0" header="0" footer="0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2016-03-07T07:34:16Z</dcterms:modified>
</cp:coreProperties>
</file>